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bookViews>
    <workbookView xWindow="0" yWindow="0" windowWidth="24000" windowHeight="9630"/>
  </bookViews>
  <sheets>
    <sheet name="List1" sheetId="1" r:id="rId1"/>
    <sheet name="List2" sheetId="2" r:id="rId2"/>
    <sheet name="List3" sheetId="3" r:id="rId3"/>
    <sheet name="List4" sheetId="4" r:id="rId4"/>
    <sheet name="List5" sheetId="5" r:id="rId5"/>
  </sheets>
  <calcPr calcId="162913"/>
</workbook>
</file>

<file path=xl/calcChain.xml><?xml version="1.0" encoding="utf-8"?>
<calcChain xmlns="http://schemas.openxmlformats.org/spreadsheetml/2006/main">
  <c r="D15" i="1" l="1"/>
  <c r="D10" i="1"/>
  <c r="D11" i="1"/>
  <c r="D12" i="1"/>
  <c r="D13" i="1"/>
  <c r="D14" i="1"/>
  <c r="D9" i="1"/>
  <c r="C15" i="1"/>
</calcChain>
</file>

<file path=xl/sharedStrings.xml><?xml version="1.0" encoding="utf-8"?>
<sst xmlns="http://schemas.openxmlformats.org/spreadsheetml/2006/main" count="21" uniqueCount="21">
  <si>
    <t>PULIĆ D.O.O. U STEČAJU</t>
  </si>
  <si>
    <t>OIB: 40684962960</t>
  </si>
  <si>
    <t>ZAVRŠNI (DIOBNI) POPIS</t>
  </si>
  <si>
    <t>1.</t>
  </si>
  <si>
    <t>2.</t>
  </si>
  <si>
    <t>3.</t>
  </si>
  <si>
    <t>HRVATSKE VODE pravna osoba za upravljanje vodama, Ul. Grada Vukovara 271, Zagreb, OIB: 28921383001</t>
  </si>
  <si>
    <t>4.</t>
  </si>
  <si>
    <t>5.</t>
  </si>
  <si>
    <t>6.</t>
  </si>
  <si>
    <t>UKUPNO:</t>
  </si>
  <si>
    <t>Stečajni upravitelj:</t>
  </si>
  <si>
    <t>Močići, Dobrota 18</t>
  </si>
  <si>
    <t>HRVATSKI TELEKOM D.D.,Roberta Frangeša Mihanovića 9, Zagreb, OIB: 81793146560</t>
  </si>
  <si>
    <t>HEP- Operator distribucijskog sustava D.O.O., Gundulićeva 32, Zagreb,                      OIB: 46830600751</t>
  </si>
  <si>
    <t xml:space="preserve">REPUBLIKA HRVATSKA,  OIB: 18683136487 </t>
  </si>
  <si>
    <t>GRADSKA PLINARA ZAGREB OPSKRBA D.O.O. , Radnička cesta 1, Zagreb,                  OIB: 74364571096</t>
  </si>
  <si>
    <t>ZAGREBAČKI HOLDING D.O.O. ,Ul grada Vukovara 41, Zagreb,                                                                     OIB: 85584865987</t>
  </si>
  <si>
    <t>PRIZNATE TRAŽBINE</t>
  </si>
  <si>
    <t>POSTOTAK NAMIRENJA PO ZAVRŠNOJ DIOBI         21,298 %</t>
  </si>
  <si>
    <t>St-39/2019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</si>
</sst>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 vertical="top"/>
    </xf>
    <xf numFmtId="2" fontId="2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2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2" fontId="1" fillId="0" borderId="0" xfId="0" applyNumberFormat="1" applyFont="1" applyBorder="1"/>
    <xf numFmtId="0" fontId="1" fillId="0" borderId="0" xfId="0" applyFont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F11" sqref="F11"/>
    </sheetView>
  </sheetViews>
  <sheetFormatPr defaultRowHeight="15.75" x14ac:dyDescent="0.25"/>
  <cols>
    <col min="1" max="1" width="5.140625" style="2" customWidth="1"/>
    <col min="2" max="2" width="41" style="2" customWidth="1"/>
    <col min="3" max="3" width="20.85546875" style="2" customWidth="1"/>
    <col min="4" max="4" width="26.42578125" style="2" customWidth="1"/>
    <col min="5" max="5" width="23" style="2" customWidth="1"/>
    <col min="6" max="6" width="18" style="2" customWidth="1"/>
    <col min="7" max="16384" width="9.140625" style="2"/>
  </cols>
  <sheetData>
    <row r="1" spans="1:6" x14ac:dyDescent="0.25">
      <c r="A1" s="1" t="s">
        <v>0</v>
      </c>
    </row>
    <row r="2" spans="1:6" x14ac:dyDescent="0.25">
      <c r="A2" s="2" t="s">
        <v>12</v>
      </c>
    </row>
    <row r="3" spans="1:6" x14ac:dyDescent="0.25">
      <c r="A3" s="2" t="s">
        <v>1</v>
      </c>
    </row>
    <row r="6" spans="1:6" x14ac:dyDescent="0.25">
      <c r="B6" s="16" t="s">
        <v>2</v>
      </c>
      <c r="D6" s="1" t="s">
        <v>20</v>
      </c>
    </row>
    <row r="8" spans="1:6" ht="47.25" x14ac:dyDescent="0.25">
      <c r="A8" s="3"/>
      <c r="B8" s="3"/>
      <c r="C8" s="4" t="s">
        <v>18</v>
      </c>
      <c r="D8" s="11" t="s">
        <v>19</v>
      </c>
      <c r="E8" s="14"/>
    </row>
    <row r="9" spans="1:6" ht="47.25" x14ac:dyDescent="0.25">
      <c r="A9" s="5" t="s">
        <v>3</v>
      </c>
      <c r="B9" s="10" t="s">
        <v>17</v>
      </c>
      <c r="C9" s="6">
        <v>1314.9</v>
      </c>
      <c r="D9" s="6">
        <f>SUM(C9*0.21298)</f>
        <v>280.04740200000003</v>
      </c>
      <c r="E9" s="12"/>
      <c r="F9" s="12"/>
    </row>
    <row r="10" spans="1:6" ht="47.25" x14ac:dyDescent="0.25">
      <c r="A10" s="5" t="s">
        <v>4</v>
      </c>
      <c r="B10" s="10" t="s">
        <v>6</v>
      </c>
      <c r="C10" s="6">
        <v>269.12</v>
      </c>
      <c r="D10" s="6">
        <f t="shared" ref="D10:D14" si="0">SUM(C10*0.21298)</f>
        <v>57.317177600000001</v>
      </c>
      <c r="E10" s="12"/>
      <c r="F10" s="12"/>
    </row>
    <row r="11" spans="1:6" ht="47.25" x14ac:dyDescent="0.25">
      <c r="A11" s="5" t="s">
        <v>5</v>
      </c>
      <c r="B11" s="10" t="s">
        <v>13</v>
      </c>
      <c r="C11" s="6">
        <v>3938.45</v>
      </c>
      <c r="D11" s="6">
        <f t="shared" si="0"/>
        <v>838.81108099999994</v>
      </c>
      <c r="E11" s="12"/>
      <c r="F11" s="12"/>
    </row>
    <row r="12" spans="1:6" ht="47.25" x14ac:dyDescent="0.25">
      <c r="A12" s="5" t="s">
        <v>7</v>
      </c>
      <c r="B12" s="10" t="s">
        <v>14</v>
      </c>
      <c r="C12" s="6">
        <v>185.28</v>
      </c>
      <c r="D12" s="6">
        <f t="shared" si="0"/>
        <v>39.460934399999999</v>
      </c>
      <c r="E12" s="12"/>
      <c r="F12" s="12"/>
    </row>
    <row r="13" spans="1:6" ht="31.5" x14ac:dyDescent="0.25">
      <c r="A13" s="5" t="s">
        <v>8</v>
      </c>
      <c r="B13" s="10" t="s">
        <v>15</v>
      </c>
      <c r="C13" s="6">
        <v>167419.56</v>
      </c>
      <c r="D13" s="6">
        <f t="shared" si="0"/>
        <v>35657.017888800001</v>
      </c>
      <c r="E13" s="12"/>
      <c r="F13" s="12"/>
    </row>
    <row r="14" spans="1:6" ht="47.25" x14ac:dyDescent="0.25">
      <c r="A14" s="5" t="s">
        <v>9</v>
      </c>
      <c r="B14" s="10" t="s">
        <v>16</v>
      </c>
      <c r="C14" s="6">
        <v>125.65</v>
      </c>
      <c r="D14" s="6">
        <f t="shared" si="0"/>
        <v>26.760937000000002</v>
      </c>
      <c r="E14" s="12"/>
      <c r="F14" s="12"/>
    </row>
    <row r="15" spans="1:6" x14ac:dyDescent="0.25">
      <c r="A15" s="3"/>
      <c r="B15" s="7" t="s">
        <v>10</v>
      </c>
      <c r="C15" s="8">
        <f>SUM(C9:C14)</f>
        <v>173252.96</v>
      </c>
      <c r="D15" s="8">
        <f>SUM(D9:D14)</f>
        <v>36899.415420799996</v>
      </c>
      <c r="E15" s="15"/>
      <c r="F15" s="12"/>
    </row>
    <row r="16" spans="1:6" x14ac:dyDescent="0.25">
      <c r="B16" s="9"/>
      <c r="F16" s="13"/>
    </row>
    <row r="17" spans="2:4" x14ac:dyDescent="0.25">
      <c r="B17" s="9"/>
    </row>
    <row r="18" spans="2:4" x14ac:dyDescent="0.25">
      <c r="B18" s="9"/>
    </row>
    <row r="19" spans="2:4" x14ac:dyDescent="0.25">
      <c r="B19" s="9"/>
      <c r="D19" s="2" t="s">
        <v>11</v>
      </c>
    </row>
    <row r="20" spans="2:4" x14ac:dyDescent="0.25">
      <c r="B20" s="9"/>
    </row>
    <row r="21" spans="2:4" x14ac:dyDescent="0.25">
      <c r="B21" s="9"/>
    </row>
    <row r="22" spans="2:4" x14ac:dyDescent="0.25">
      <c r="B22" s="9"/>
    </row>
    <row r="23" spans="2:4" x14ac:dyDescent="0.25">
      <c r="B23" s="9"/>
    </row>
    <row r="24" spans="2:4" x14ac:dyDescent="0.25">
      <c r="B24" s="9"/>
    </row>
    <row r="25" spans="2:4" x14ac:dyDescent="0.25">
      <c r="B25" s="9"/>
    </row>
    <row r="26" spans="2:4" x14ac:dyDescent="0.25">
      <c r="B26" s="9"/>
    </row>
    <row r="27" spans="2:4" x14ac:dyDescent="0.25">
      <c r="B27" s="9"/>
    </row>
    <row r="28" spans="2:4" x14ac:dyDescent="0.25">
      <c r="B28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List1</vt:lpstr>
      <vt:lpstr>List2</vt:lpstr>
      <vt:lpstr>List3</vt:lpstr>
      <vt:lpstr>List4</vt:lpstr>
      <vt:lpstr>List5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2020-10-16T11:38:50Z</cp:lastPrinted>
  <dcterms:created xsi:type="dcterms:W3CDTF">2020-10-16T09:21:27Z</dcterms:created>
  <dcterms:modified xsi:type="dcterms:W3CDTF">2020-12-07T11:40:57Z</dcterms:modified>
</cp:coreProperties>
</file>